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84" windowWidth="8580" windowHeight="5040" activeTab="1"/>
  </bookViews>
  <sheets>
    <sheet name="P&amp;L" sheetId="4" r:id="rId1"/>
    <sheet name="Bal Sheet" sheetId="1" r:id="rId2"/>
    <sheet name="Sheet2" sheetId="2" state="hidden" r:id="rId3"/>
    <sheet name="Sheet3" sheetId="3" state="hidden" r:id="rId4"/>
  </sheets>
  <definedNames>
    <definedName name="_xlnm.Print_Titles" localSheetId="1">'Bal Sheet'!$A:$E,'Bal Sheet'!$1:$2</definedName>
    <definedName name="_xlnm.Print_Titles" localSheetId="0">'P&amp;L'!$A:$E,'P&amp;L'!$1:$2</definedName>
  </definedNames>
  <calcPr calcId="145621"/>
</workbook>
</file>

<file path=xl/calcChain.xml><?xml version="1.0" encoding="utf-8"?>
<calcChain xmlns="http://schemas.openxmlformats.org/spreadsheetml/2006/main">
  <c r="J36" i="4" l="1"/>
  <c r="H36" i="4"/>
  <c r="F36" i="4"/>
  <c r="J35" i="4"/>
  <c r="H35" i="4"/>
  <c r="F35" i="4"/>
  <c r="J34" i="4"/>
  <c r="H34" i="4"/>
  <c r="F34" i="4"/>
  <c r="J31" i="4"/>
  <c r="H31" i="4"/>
  <c r="F31" i="4"/>
  <c r="J27" i="4"/>
  <c r="H27" i="4"/>
  <c r="F27" i="4"/>
  <c r="J26" i="4"/>
  <c r="H26" i="4"/>
  <c r="F26" i="4"/>
  <c r="J25" i="4"/>
  <c r="H25" i="4"/>
  <c r="F25" i="4"/>
  <c r="J20" i="4"/>
  <c r="H20" i="4"/>
  <c r="F20" i="4"/>
  <c r="J16" i="4"/>
  <c r="H16" i="4"/>
  <c r="F16" i="4"/>
  <c r="J13" i="4"/>
  <c r="H13" i="4"/>
  <c r="F13" i="4"/>
  <c r="J7" i="4"/>
  <c r="H7" i="4"/>
  <c r="F7" i="4"/>
  <c r="H36" i="1" l="1"/>
  <c r="F36" i="1"/>
  <c r="H35" i="1"/>
  <c r="F35" i="1"/>
  <c r="H29" i="1"/>
  <c r="F29" i="1"/>
  <c r="H28" i="1"/>
  <c r="F28" i="1"/>
  <c r="H27" i="1"/>
  <c r="F27" i="1"/>
  <c r="H20" i="1"/>
  <c r="F20" i="1"/>
  <c r="H14" i="1"/>
  <c r="F14" i="1"/>
  <c r="H13" i="1"/>
  <c r="F13" i="1"/>
  <c r="H12" i="1"/>
  <c r="F12" i="1"/>
  <c r="H9" i="1"/>
  <c r="F9" i="1"/>
</calcChain>
</file>

<file path=xl/sharedStrings.xml><?xml version="1.0" encoding="utf-8"?>
<sst xmlns="http://schemas.openxmlformats.org/spreadsheetml/2006/main" count="73" uniqueCount="71">
  <si>
    <t>Apr 30, 12</t>
  </si>
  <si>
    <t>Apr 30, 11</t>
  </si>
  <si>
    <t>ASSETS</t>
  </si>
  <si>
    <t>Current Assets</t>
  </si>
  <si>
    <t>Checking/Savings</t>
  </si>
  <si>
    <t>Petty Cash</t>
  </si>
  <si>
    <t>Wells Fargo Checking Ended 7392</t>
  </si>
  <si>
    <t>Wells Fargo Savings Ended 4091</t>
  </si>
  <si>
    <t>Total Checking/Savings</t>
  </si>
  <si>
    <t>Other Current Assets</t>
  </si>
  <si>
    <t>Paypal</t>
  </si>
  <si>
    <t>Total Other Current Assets</t>
  </si>
  <si>
    <t>Total Current Assets</t>
  </si>
  <si>
    <t>TOTAL ASSETS</t>
  </si>
  <si>
    <t>LIABILITIES &amp; EQUITY</t>
  </si>
  <si>
    <t>Liabilities</t>
  </si>
  <si>
    <t>Current Liabilities</t>
  </si>
  <si>
    <t>Accounts Payable</t>
  </si>
  <si>
    <t>Total Accounts Payable</t>
  </si>
  <si>
    <t>Other Current Liabilities</t>
  </si>
  <si>
    <t>Notes Payable</t>
  </si>
  <si>
    <t>Accrued Interest</t>
  </si>
  <si>
    <t>Notes Payable - Stockholders</t>
  </si>
  <si>
    <t>Accrued Compensation</t>
  </si>
  <si>
    <t>Advance frm Stockholder - RH</t>
  </si>
  <si>
    <t>Total Other Current Liabilities</t>
  </si>
  <si>
    <t>Total Current Liabilities</t>
  </si>
  <si>
    <t>Total Liabilities</t>
  </si>
  <si>
    <t>Equity</t>
  </si>
  <si>
    <t>Additional Paid in Capital</t>
  </si>
  <si>
    <t>Common Stock</t>
  </si>
  <si>
    <t>Retained Earnings</t>
  </si>
  <si>
    <t>Net Income</t>
  </si>
  <si>
    <t>Total Equity</t>
  </si>
  <si>
    <t>TOTAL LIABILITIES &amp; EQUITY</t>
  </si>
  <si>
    <t>Feb - Apr 12</t>
  </si>
  <si>
    <t>Feb - Apr 11</t>
  </si>
  <si>
    <t>Aug '11 - Apr 12</t>
  </si>
  <si>
    <t>Ordinary Income/Expense</t>
  </si>
  <si>
    <t>Expense</t>
  </si>
  <si>
    <t>Compensation</t>
  </si>
  <si>
    <t>Consulting - R Heckes</t>
  </si>
  <si>
    <t>Total Compensation</t>
  </si>
  <si>
    <t>General &amp; Admin</t>
  </si>
  <si>
    <t>Bank Service Charges</t>
  </si>
  <si>
    <t>Licenses and Fees</t>
  </si>
  <si>
    <t>Office Supplies</t>
  </si>
  <si>
    <t>Taxes - Property</t>
  </si>
  <si>
    <t>Total General &amp; Admin</t>
  </si>
  <si>
    <t>Investor Relations</t>
  </si>
  <si>
    <t>Investor Relations Expense</t>
  </si>
  <si>
    <t>Total Investor Relations</t>
  </si>
  <si>
    <t>Professional Fees</t>
  </si>
  <si>
    <t>Accounting Fees</t>
  </si>
  <si>
    <t>Auditing Fees</t>
  </si>
  <si>
    <t>Total Professional Fees</t>
  </si>
  <si>
    <t>Website</t>
  </si>
  <si>
    <t>Develop Stage Cost Recovery</t>
  </si>
  <si>
    <t>Computer/Internet</t>
  </si>
  <si>
    <t>Website Hosting and Operating</t>
  </si>
  <si>
    <t>Total Website</t>
  </si>
  <si>
    <t>Total Expense</t>
  </si>
  <si>
    <t>Net Ordinary Income</t>
  </si>
  <si>
    <t>Other Income/Expense</t>
  </si>
  <si>
    <t>Other Income</t>
  </si>
  <si>
    <t>Interest Income</t>
  </si>
  <si>
    <t>Total Other Income</t>
  </si>
  <si>
    <t>Other Expense</t>
  </si>
  <si>
    <t>Interest Expense</t>
  </si>
  <si>
    <t>Total Other Expense</t>
  </si>
  <si>
    <t>Net Other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</si>
</sst>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3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1" fillId="0" borderId="0" xfId="0" applyNumberFormat="1" applyFont="1"/>
    <xf numFmtId="49" fontId="0" fillId="0" borderId="1" xfId="0" applyNumberForma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164" fontId="2" fillId="0" borderId="0" xfId="0" applyNumberFormat="1" applyFont="1"/>
    <xf numFmtId="49" fontId="2" fillId="0" borderId="0" xfId="0" applyNumberFormat="1" applyFont="1"/>
    <xf numFmtId="164" fontId="2" fillId="0" borderId="3" xfId="0" applyNumberFormat="1" applyFont="1" applyBorder="1"/>
    <xf numFmtId="164" fontId="2" fillId="0" borderId="0" xfId="0" applyNumberFormat="1" applyFont="1" applyBorder="1"/>
    <xf numFmtId="164" fontId="2" fillId="0" borderId="5" xfId="0" applyNumberFormat="1" applyFont="1" applyBorder="1"/>
    <xf numFmtId="164" fontId="1" fillId="0" borderId="6" xfId="0" applyNumberFormat="1" applyFont="1" applyBorder="1"/>
    <xf numFmtId="0" fontId="1" fillId="0" borderId="0" xfId="0" applyFont="1"/>
    <xf numFmtId="164" fontId="2" fillId="0" borderId="4" xfId="0" applyNumberFormat="1" applyFont="1" applyBorder="1"/>
    <xf numFmtId="49" fontId="1" fillId="0" borderId="0" xfId="0" applyNumberFormat="1" applyFont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NumberFormat="1" applyFon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workbookViewId="0">
      <pane xSplit="5" ySplit="2" topLeftCell="F3" activePane="bottomRight" state="frozenSplit"/>
      <selection pane="topRight" activeCell="F1" sqref="F1"/>
      <selection pane="bottomLeft" activeCell="A3" sqref="A3"/>
      <selection pane="bottomRight" activeCell="E5" sqref="E5"/>
    </sheetView>
  </sheetViews>
  <sheetFormatPr defaultRowHeight="14.4" x14ac:dyDescent="0.3"/>
  <cols>
    <col min="1" max="4" width="3" style="16" customWidth="1"/>
    <col min="5" max="5" width="23" style="16" customWidth="1"/>
    <col min="6" max="6" width="9.21875" style="17" bestFit="1" customWidth="1"/>
    <col min="7" max="7" width="2.33203125" style="17" customWidth="1"/>
    <col min="8" max="8" width="9.21875" style="17" bestFit="1" customWidth="1"/>
    <col min="9" max="9" width="2.33203125" style="17" customWidth="1"/>
    <col min="10" max="10" width="11.6640625" style="17" bestFit="1" customWidth="1"/>
  </cols>
  <sheetData>
    <row r="1" spans="1:10" ht="15" thickBot="1" x14ac:dyDescent="0.35">
      <c r="A1" s="1"/>
      <c r="B1" s="1"/>
      <c r="C1" s="1"/>
      <c r="D1" s="1"/>
      <c r="E1" s="1"/>
      <c r="F1" s="3"/>
      <c r="G1" s="2"/>
      <c r="H1" s="3"/>
      <c r="I1" s="2"/>
      <c r="J1" s="3"/>
    </row>
    <row r="2" spans="1:10" s="15" customFormat="1" ht="15.6" thickTop="1" thickBot="1" x14ac:dyDescent="0.35">
      <c r="A2" s="12"/>
      <c r="B2" s="12"/>
      <c r="C2" s="12"/>
      <c r="D2" s="12"/>
      <c r="E2" s="12"/>
      <c r="F2" s="13" t="s">
        <v>35</v>
      </c>
      <c r="G2" s="14"/>
      <c r="H2" s="13" t="s">
        <v>36</v>
      </c>
      <c r="I2" s="14"/>
      <c r="J2" s="13" t="s">
        <v>37</v>
      </c>
    </row>
    <row r="3" spans="1:10" ht="15" thickTop="1" x14ac:dyDescent="0.3">
      <c r="A3" s="1"/>
      <c r="B3" s="1" t="s">
        <v>38</v>
      </c>
      <c r="C3" s="1"/>
      <c r="D3" s="1"/>
      <c r="E3" s="1"/>
      <c r="F3" s="4"/>
      <c r="G3" s="5"/>
      <c r="H3" s="4"/>
      <c r="I3" s="5"/>
      <c r="J3" s="4"/>
    </row>
    <row r="4" spans="1:10" x14ac:dyDescent="0.3">
      <c r="A4" s="1"/>
      <c r="B4" s="1"/>
      <c r="C4" s="1" t="s">
        <v>39</v>
      </c>
      <c r="D4" s="1"/>
      <c r="E4" s="1"/>
      <c r="F4" s="4"/>
      <c r="G4" s="5"/>
      <c r="H4" s="4"/>
      <c r="I4" s="5"/>
      <c r="J4" s="4"/>
    </row>
    <row r="5" spans="1:10" x14ac:dyDescent="0.3">
      <c r="A5" s="1"/>
      <c r="B5" s="1"/>
      <c r="C5" s="1"/>
      <c r="D5" s="1" t="s">
        <v>40</v>
      </c>
      <c r="E5" s="1"/>
      <c r="F5" s="4"/>
      <c r="G5" s="5"/>
      <c r="H5" s="4"/>
      <c r="I5" s="5"/>
      <c r="J5" s="4"/>
    </row>
    <row r="6" spans="1:10" ht="15" thickBot="1" x14ac:dyDescent="0.35">
      <c r="A6" s="1"/>
      <c r="B6" s="1"/>
      <c r="C6" s="1"/>
      <c r="D6" s="1"/>
      <c r="E6" s="1" t="s">
        <v>41</v>
      </c>
      <c r="F6" s="6">
        <v>0</v>
      </c>
      <c r="G6" s="5"/>
      <c r="H6" s="6">
        <v>1800</v>
      </c>
      <c r="I6" s="5"/>
      <c r="J6" s="6">
        <v>1800</v>
      </c>
    </row>
    <row r="7" spans="1:10" x14ac:dyDescent="0.3">
      <c r="A7" s="1"/>
      <c r="B7" s="1"/>
      <c r="C7" s="1"/>
      <c r="D7" s="1" t="s">
        <v>42</v>
      </c>
      <c r="E7" s="1"/>
      <c r="F7" s="4">
        <f>ROUND(SUM(F5:F6),5)</f>
        <v>0</v>
      </c>
      <c r="G7" s="5"/>
      <c r="H7" s="4">
        <f>ROUND(SUM(H5:H6),5)</f>
        <v>1800</v>
      </c>
      <c r="I7" s="5"/>
      <c r="J7" s="4">
        <f>ROUND(SUM(J5:J6),5)</f>
        <v>1800</v>
      </c>
    </row>
    <row r="8" spans="1:10" ht="28.8" customHeight="1" x14ac:dyDescent="0.3">
      <c r="A8" s="1"/>
      <c r="B8" s="1"/>
      <c r="C8" s="1"/>
      <c r="D8" s="1" t="s">
        <v>43</v>
      </c>
      <c r="E8" s="1"/>
      <c r="F8" s="4"/>
      <c r="G8" s="5"/>
      <c r="H8" s="4"/>
      <c r="I8" s="5"/>
      <c r="J8" s="4"/>
    </row>
    <row r="9" spans="1:10" x14ac:dyDescent="0.3">
      <c r="A9" s="1"/>
      <c r="B9" s="1"/>
      <c r="C9" s="1"/>
      <c r="D9" s="1"/>
      <c r="E9" s="1" t="s">
        <v>44</v>
      </c>
      <c r="F9" s="4">
        <v>18.5</v>
      </c>
      <c r="G9" s="5"/>
      <c r="H9" s="4">
        <v>0</v>
      </c>
      <c r="I9" s="5"/>
      <c r="J9" s="4">
        <v>68.5</v>
      </c>
    </row>
    <row r="10" spans="1:10" x14ac:dyDescent="0.3">
      <c r="A10" s="1"/>
      <c r="B10" s="1"/>
      <c r="C10" s="1"/>
      <c r="D10" s="1"/>
      <c r="E10" s="1" t="s">
        <v>45</v>
      </c>
      <c r="F10" s="4">
        <v>321</v>
      </c>
      <c r="G10" s="5"/>
      <c r="H10" s="4">
        <v>925</v>
      </c>
      <c r="I10" s="5"/>
      <c r="J10" s="4">
        <v>321</v>
      </c>
    </row>
    <row r="11" spans="1:10" x14ac:dyDescent="0.3">
      <c r="A11" s="1"/>
      <c r="B11" s="1"/>
      <c r="C11" s="1"/>
      <c r="D11" s="1"/>
      <c r="E11" s="1" t="s">
        <v>46</v>
      </c>
      <c r="F11" s="4">
        <v>0</v>
      </c>
      <c r="G11" s="5"/>
      <c r="H11" s="4">
        <v>332.99</v>
      </c>
      <c r="I11" s="5"/>
      <c r="J11" s="4">
        <v>0</v>
      </c>
    </row>
    <row r="12" spans="1:10" ht="15" thickBot="1" x14ac:dyDescent="0.35">
      <c r="A12" s="1"/>
      <c r="B12" s="1"/>
      <c r="C12" s="1"/>
      <c r="D12" s="1"/>
      <c r="E12" s="1" t="s">
        <v>47</v>
      </c>
      <c r="F12" s="6">
        <v>20.34</v>
      </c>
      <c r="G12" s="5"/>
      <c r="H12" s="6">
        <v>0</v>
      </c>
      <c r="I12" s="5"/>
      <c r="J12" s="6">
        <v>20.34</v>
      </c>
    </row>
    <row r="13" spans="1:10" x14ac:dyDescent="0.3">
      <c r="A13" s="1"/>
      <c r="B13" s="1"/>
      <c r="C13" s="1"/>
      <c r="D13" s="1" t="s">
        <v>48</v>
      </c>
      <c r="E13" s="1"/>
      <c r="F13" s="4">
        <f>ROUND(SUM(F8:F12),5)</f>
        <v>359.84</v>
      </c>
      <c r="G13" s="5"/>
      <c r="H13" s="4">
        <f>ROUND(SUM(H8:H12),5)</f>
        <v>1257.99</v>
      </c>
      <c r="I13" s="5"/>
      <c r="J13" s="4">
        <f>ROUND(SUM(J8:J12),5)</f>
        <v>409.84</v>
      </c>
    </row>
    <row r="14" spans="1:10" ht="28.8" customHeight="1" x14ac:dyDescent="0.3">
      <c r="A14" s="1"/>
      <c r="B14" s="1"/>
      <c r="C14" s="1"/>
      <c r="D14" s="1" t="s">
        <v>49</v>
      </c>
      <c r="E14" s="1"/>
      <c r="F14" s="4"/>
      <c r="G14" s="5"/>
      <c r="H14" s="4"/>
      <c r="I14" s="5"/>
      <c r="J14" s="4"/>
    </row>
    <row r="15" spans="1:10" ht="15" thickBot="1" x14ac:dyDescent="0.35">
      <c r="A15" s="1"/>
      <c r="B15" s="1"/>
      <c r="C15" s="1"/>
      <c r="D15" s="1"/>
      <c r="E15" s="1" t="s">
        <v>50</v>
      </c>
      <c r="F15" s="6">
        <v>1975</v>
      </c>
      <c r="G15" s="5"/>
      <c r="H15" s="6">
        <v>2313</v>
      </c>
      <c r="I15" s="5"/>
      <c r="J15" s="6">
        <v>4134.79</v>
      </c>
    </row>
    <row r="16" spans="1:10" x14ac:dyDescent="0.3">
      <c r="A16" s="1"/>
      <c r="B16" s="1"/>
      <c r="C16" s="1"/>
      <c r="D16" s="1" t="s">
        <v>51</v>
      </c>
      <c r="E16" s="1"/>
      <c r="F16" s="4">
        <f>ROUND(SUM(F14:F15),5)</f>
        <v>1975</v>
      </c>
      <c r="G16" s="5"/>
      <c r="H16" s="4">
        <f>ROUND(SUM(H14:H15),5)</f>
        <v>2313</v>
      </c>
      <c r="I16" s="5"/>
      <c r="J16" s="4">
        <f>ROUND(SUM(J14:J15),5)</f>
        <v>4134.79</v>
      </c>
    </row>
    <row r="17" spans="1:10" ht="28.8" customHeight="1" x14ac:dyDescent="0.3">
      <c r="A17" s="1"/>
      <c r="B17" s="1"/>
      <c r="C17" s="1"/>
      <c r="D17" s="1" t="s">
        <v>52</v>
      </c>
      <c r="E17" s="1"/>
      <c r="F17" s="4"/>
      <c r="G17" s="5"/>
      <c r="H17" s="4"/>
      <c r="I17" s="5"/>
      <c r="J17" s="4"/>
    </row>
    <row r="18" spans="1:10" x14ac:dyDescent="0.3">
      <c r="A18" s="1"/>
      <c r="B18" s="1"/>
      <c r="C18" s="1"/>
      <c r="D18" s="1"/>
      <c r="E18" s="1" t="s">
        <v>53</v>
      </c>
      <c r="F18" s="4">
        <v>0</v>
      </c>
      <c r="G18" s="5"/>
      <c r="H18" s="4">
        <v>6338</v>
      </c>
      <c r="I18" s="5"/>
      <c r="J18" s="4">
        <v>1643.75</v>
      </c>
    </row>
    <row r="19" spans="1:10" ht="15" thickBot="1" x14ac:dyDescent="0.35">
      <c r="A19" s="1"/>
      <c r="B19" s="1"/>
      <c r="C19" s="1"/>
      <c r="D19" s="1"/>
      <c r="E19" s="1" t="s">
        <v>54</v>
      </c>
      <c r="F19" s="6">
        <v>1500</v>
      </c>
      <c r="G19" s="5"/>
      <c r="H19" s="6">
        <v>1500</v>
      </c>
      <c r="I19" s="5"/>
      <c r="J19" s="6">
        <v>6250</v>
      </c>
    </row>
    <row r="20" spans="1:10" x14ac:dyDescent="0.3">
      <c r="A20" s="1"/>
      <c r="B20" s="1"/>
      <c r="C20" s="1"/>
      <c r="D20" s="1" t="s">
        <v>55</v>
      </c>
      <c r="E20" s="1"/>
      <c r="F20" s="4">
        <f>ROUND(SUM(F17:F19),5)</f>
        <v>1500</v>
      </c>
      <c r="G20" s="5"/>
      <c r="H20" s="4">
        <f>ROUND(SUM(H17:H19),5)</f>
        <v>7838</v>
      </c>
      <c r="I20" s="5"/>
      <c r="J20" s="4">
        <f>ROUND(SUM(J17:J19),5)</f>
        <v>7893.75</v>
      </c>
    </row>
    <row r="21" spans="1:10" ht="28.8" customHeight="1" x14ac:dyDescent="0.3">
      <c r="A21" s="1"/>
      <c r="B21" s="1"/>
      <c r="C21" s="1"/>
      <c r="D21" s="1" t="s">
        <v>56</v>
      </c>
      <c r="E21" s="1"/>
      <c r="F21" s="4"/>
      <c r="G21" s="5"/>
      <c r="H21" s="4"/>
      <c r="I21" s="5"/>
      <c r="J21" s="4"/>
    </row>
    <row r="22" spans="1:10" x14ac:dyDescent="0.3">
      <c r="A22" s="1"/>
      <c r="B22" s="1"/>
      <c r="C22" s="1"/>
      <c r="D22" s="1"/>
      <c r="E22" s="1" t="s">
        <v>57</v>
      </c>
      <c r="F22" s="4">
        <v>-3.39</v>
      </c>
      <c r="G22" s="5"/>
      <c r="H22" s="4">
        <v>0</v>
      </c>
      <c r="I22" s="5"/>
      <c r="J22" s="4">
        <v>-10.17</v>
      </c>
    </row>
    <row r="23" spans="1:10" x14ac:dyDescent="0.3">
      <c r="A23" s="1"/>
      <c r="B23" s="1"/>
      <c r="C23" s="1"/>
      <c r="D23" s="1"/>
      <c r="E23" s="1" t="s">
        <v>58</v>
      </c>
      <c r="F23" s="4">
        <v>177</v>
      </c>
      <c r="G23" s="5"/>
      <c r="H23" s="4">
        <v>177</v>
      </c>
      <c r="I23" s="5"/>
      <c r="J23" s="4">
        <v>637.71</v>
      </c>
    </row>
    <row r="24" spans="1:10" ht="15" thickBot="1" x14ac:dyDescent="0.35">
      <c r="A24" s="1"/>
      <c r="B24" s="1"/>
      <c r="C24" s="1"/>
      <c r="D24" s="1"/>
      <c r="E24" s="1" t="s">
        <v>59</v>
      </c>
      <c r="F24" s="7">
        <v>0</v>
      </c>
      <c r="G24" s="5"/>
      <c r="H24" s="7">
        <v>59</v>
      </c>
      <c r="I24" s="5"/>
      <c r="J24" s="7">
        <v>0</v>
      </c>
    </row>
    <row r="25" spans="1:10" ht="15" thickBot="1" x14ac:dyDescent="0.35">
      <c r="A25" s="1"/>
      <c r="B25" s="1"/>
      <c r="C25" s="1"/>
      <c r="D25" s="1" t="s">
        <v>60</v>
      </c>
      <c r="E25" s="1"/>
      <c r="F25" s="8">
        <f>ROUND(SUM(F21:F24),5)</f>
        <v>173.61</v>
      </c>
      <c r="G25" s="5"/>
      <c r="H25" s="8">
        <f>ROUND(SUM(H21:H24),5)</f>
        <v>236</v>
      </c>
      <c r="I25" s="5"/>
      <c r="J25" s="8">
        <f>ROUND(SUM(J21:J24),5)</f>
        <v>627.54</v>
      </c>
    </row>
    <row r="26" spans="1:10" ht="28.8" customHeight="1" thickBot="1" x14ac:dyDescent="0.35">
      <c r="A26" s="1"/>
      <c r="B26" s="1"/>
      <c r="C26" s="1" t="s">
        <v>61</v>
      </c>
      <c r="D26" s="1"/>
      <c r="E26" s="1"/>
      <c r="F26" s="11">
        <f>ROUND(F4+F7+F13+F16+F20+F25,5)</f>
        <v>4008.45</v>
      </c>
      <c r="G26" s="5"/>
      <c r="H26" s="11">
        <f>ROUND(H4+H7+H13+H16+H20+H25,5)</f>
        <v>13444.99</v>
      </c>
      <c r="I26" s="5"/>
      <c r="J26" s="11">
        <f>ROUND(J4+J7+J13+J16+J20+J25,5)</f>
        <v>14865.92</v>
      </c>
    </row>
    <row r="27" spans="1:10" ht="28.8" customHeight="1" x14ac:dyDescent="0.3">
      <c r="A27" s="1"/>
      <c r="B27" s="1" t="s">
        <v>62</v>
      </c>
      <c r="C27" s="1"/>
      <c r="D27" s="1"/>
      <c r="E27" s="1"/>
      <c r="F27" s="4">
        <f>ROUND(F3-F26,5)</f>
        <v>-4008.45</v>
      </c>
      <c r="G27" s="5"/>
      <c r="H27" s="4">
        <f>ROUND(H3-H26,5)</f>
        <v>-13444.99</v>
      </c>
      <c r="I27" s="5"/>
      <c r="J27" s="4">
        <f>ROUND(J3-J26,5)</f>
        <v>-14865.92</v>
      </c>
    </row>
    <row r="28" spans="1:10" ht="28.8" customHeight="1" x14ac:dyDescent="0.3">
      <c r="A28" s="1"/>
      <c r="B28" s="1" t="s">
        <v>63</v>
      </c>
      <c r="C28" s="1"/>
      <c r="D28" s="1"/>
      <c r="E28" s="1"/>
      <c r="F28" s="4"/>
      <c r="G28" s="5"/>
      <c r="H28" s="4"/>
      <c r="I28" s="5"/>
      <c r="J28" s="4"/>
    </row>
    <row r="29" spans="1:10" x14ac:dyDescent="0.3">
      <c r="A29" s="1"/>
      <c r="B29" s="1"/>
      <c r="C29" s="1" t="s">
        <v>64</v>
      </c>
      <c r="D29" s="1"/>
      <c r="E29" s="1"/>
      <c r="F29" s="4"/>
      <c r="G29" s="5"/>
      <c r="H29" s="4"/>
      <c r="I29" s="5"/>
      <c r="J29" s="4"/>
    </row>
    <row r="30" spans="1:10" ht="15" thickBot="1" x14ac:dyDescent="0.35">
      <c r="A30" s="1"/>
      <c r="B30" s="1"/>
      <c r="C30" s="1"/>
      <c r="D30" s="1" t="s">
        <v>65</v>
      </c>
      <c r="E30" s="1"/>
      <c r="F30" s="6">
        <v>0.05</v>
      </c>
      <c r="G30" s="5"/>
      <c r="H30" s="6">
        <v>0.24</v>
      </c>
      <c r="I30" s="5"/>
      <c r="J30" s="6">
        <v>0.22</v>
      </c>
    </row>
    <row r="31" spans="1:10" x14ac:dyDescent="0.3">
      <c r="A31" s="1"/>
      <c r="B31" s="1"/>
      <c r="C31" s="1" t="s">
        <v>66</v>
      </c>
      <c r="D31" s="1"/>
      <c r="E31" s="1"/>
      <c r="F31" s="4">
        <f>ROUND(SUM(F29:F30),5)</f>
        <v>0.05</v>
      </c>
      <c r="G31" s="5"/>
      <c r="H31" s="4">
        <f>ROUND(SUM(H29:H30),5)</f>
        <v>0.24</v>
      </c>
      <c r="I31" s="5"/>
      <c r="J31" s="4">
        <f>ROUND(SUM(J29:J30),5)</f>
        <v>0.22</v>
      </c>
    </row>
    <row r="32" spans="1:10" ht="28.8" customHeight="1" x14ac:dyDescent="0.3">
      <c r="A32" s="1"/>
      <c r="B32" s="1"/>
      <c r="C32" s="1" t="s">
        <v>67</v>
      </c>
      <c r="D32" s="1"/>
      <c r="E32" s="1"/>
      <c r="F32" s="4"/>
      <c r="G32" s="5"/>
      <c r="H32" s="4"/>
      <c r="I32" s="5"/>
      <c r="J32" s="4"/>
    </row>
    <row r="33" spans="1:10" ht="15" thickBot="1" x14ac:dyDescent="0.35">
      <c r="A33" s="1"/>
      <c r="B33" s="1"/>
      <c r="C33" s="1"/>
      <c r="D33" s="1" t="s">
        <v>68</v>
      </c>
      <c r="E33" s="1"/>
      <c r="F33" s="7">
        <v>0</v>
      </c>
      <c r="G33" s="5"/>
      <c r="H33" s="7">
        <v>159.18</v>
      </c>
      <c r="I33" s="5"/>
      <c r="J33" s="7">
        <v>226.79</v>
      </c>
    </row>
    <row r="34" spans="1:10" ht="15" thickBot="1" x14ac:dyDescent="0.35">
      <c r="A34" s="1"/>
      <c r="B34" s="1"/>
      <c r="C34" s="1" t="s">
        <v>69</v>
      </c>
      <c r="D34" s="1"/>
      <c r="E34" s="1"/>
      <c r="F34" s="8">
        <f>ROUND(SUM(F32:F33),5)</f>
        <v>0</v>
      </c>
      <c r="G34" s="5"/>
      <c r="H34" s="8">
        <f>ROUND(SUM(H32:H33),5)</f>
        <v>159.18</v>
      </c>
      <c r="I34" s="5"/>
      <c r="J34" s="8">
        <f>ROUND(SUM(J32:J33),5)</f>
        <v>226.79</v>
      </c>
    </row>
    <row r="35" spans="1:10" ht="28.8" customHeight="1" thickBot="1" x14ac:dyDescent="0.35">
      <c r="A35" s="1"/>
      <c r="B35" s="1" t="s">
        <v>70</v>
      </c>
      <c r="C35" s="1"/>
      <c r="D35" s="1"/>
      <c r="E35" s="1"/>
      <c r="F35" s="8">
        <f>ROUND(F28+F31-F34,5)</f>
        <v>0.05</v>
      </c>
      <c r="G35" s="5"/>
      <c r="H35" s="8">
        <f>ROUND(H28+H31-H34,5)</f>
        <v>-158.94</v>
      </c>
      <c r="I35" s="5"/>
      <c r="J35" s="8">
        <f>ROUND(J28+J31-J34,5)</f>
        <v>-226.57</v>
      </c>
    </row>
    <row r="36" spans="1:10" s="10" customFormat="1" ht="28.8" customHeight="1" thickBot="1" x14ac:dyDescent="0.25">
      <c r="A36" s="1" t="s">
        <v>32</v>
      </c>
      <c r="B36" s="1"/>
      <c r="C36" s="1"/>
      <c r="D36" s="1"/>
      <c r="E36" s="1"/>
      <c r="F36" s="9">
        <f>ROUND(F27+F35,5)</f>
        <v>-4008.4</v>
      </c>
      <c r="G36" s="1"/>
      <c r="H36" s="9">
        <f>ROUND(H27+H35,5)</f>
        <v>-13603.93</v>
      </c>
      <c r="I36" s="1"/>
      <c r="J36" s="9">
        <f>ROUND(J27+J35,5)</f>
        <v>-15092.49</v>
      </c>
    </row>
    <row r="37" spans="1:10" ht="15" thickTop="1" x14ac:dyDescent="0.3"/>
  </sheetData>
  <pageMargins left="0.7" right="0.7" top="0.75" bottom="0.75" header="0.25" footer="0.3"/>
  <pageSetup orientation="portrait" r:id="rId1"/>
  <headerFooter>
    <oddHeader>&amp;L&amp;"Arial,Bold"&amp;8 9:55 AM
&amp;"Arial,Bold"&amp;8 06/05/12
&amp;"Arial,Bold"&amp;8 Accrual Basis&amp;C&amp;"Arial,Bold"&amp;12 PhotoAmigo, inc.
&amp;"Arial,Bold"&amp;14 Profit &amp;&amp; Loss
&amp;"Arial,Bold"&amp;10 February through April 2012</oddHeader>
    <oddFooter>&amp;R&amp;"Arial,Bold"&amp;8 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pane xSplit="5" ySplit="2" topLeftCell="F3" activePane="bottomRight" state="frozenSplit"/>
      <selection pane="topRight" activeCell="F1" sqref="F1"/>
      <selection pane="bottomLeft" activeCell="A3" sqref="A3"/>
      <selection pane="bottomRight"/>
    </sheetView>
  </sheetViews>
  <sheetFormatPr defaultRowHeight="14.4" x14ac:dyDescent="0.3"/>
  <cols>
    <col min="1" max="4" width="3" style="16" customWidth="1"/>
    <col min="5" max="5" width="22.77734375" style="16" customWidth="1"/>
    <col min="6" max="6" width="8.33203125" style="17" bestFit="1" customWidth="1"/>
    <col min="7" max="7" width="2.33203125" style="17" customWidth="1"/>
    <col min="8" max="8" width="8.33203125" style="17" bestFit="1" customWidth="1"/>
  </cols>
  <sheetData>
    <row r="1" spans="1:8" ht="15" thickBot="1" x14ac:dyDescent="0.35">
      <c r="A1" s="1"/>
      <c r="B1" s="1"/>
      <c r="C1" s="1"/>
      <c r="D1" s="1"/>
      <c r="E1" s="1"/>
      <c r="F1" s="3"/>
      <c r="G1" s="2"/>
      <c r="H1" s="3"/>
    </row>
    <row r="2" spans="1:8" s="15" customFormat="1" ht="15.6" thickTop="1" thickBot="1" x14ac:dyDescent="0.35">
      <c r="A2" s="12"/>
      <c r="B2" s="12"/>
      <c r="C2" s="12"/>
      <c r="D2" s="12"/>
      <c r="E2" s="12"/>
      <c r="F2" s="13" t="s">
        <v>0</v>
      </c>
      <c r="G2" s="14"/>
      <c r="H2" s="13" t="s">
        <v>1</v>
      </c>
    </row>
    <row r="3" spans="1:8" ht="15" thickTop="1" x14ac:dyDescent="0.3">
      <c r="A3" s="1" t="s">
        <v>2</v>
      </c>
      <c r="B3" s="1"/>
      <c r="C3" s="1"/>
      <c r="D3" s="1"/>
      <c r="E3" s="1"/>
      <c r="F3" s="4"/>
      <c r="G3" s="5"/>
      <c r="H3" s="4"/>
    </row>
    <row r="4" spans="1:8" x14ac:dyDescent="0.3">
      <c r="A4" s="1"/>
      <c r="B4" s="1" t="s">
        <v>3</v>
      </c>
      <c r="C4" s="1"/>
      <c r="D4" s="1"/>
      <c r="E4" s="1"/>
      <c r="F4" s="4"/>
      <c r="G4" s="5"/>
      <c r="H4" s="4"/>
    </row>
    <row r="5" spans="1:8" x14ac:dyDescent="0.3">
      <c r="A5" s="1"/>
      <c r="B5" s="1"/>
      <c r="C5" s="1" t="s">
        <v>4</v>
      </c>
      <c r="D5" s="1"/>
      <c r="E5" s="1"/>
      <c r="F5" s="4"/>
      <c r="G5" s="5"/>
      <c r="H5" s="4"/>
    </row>
    <row r="6" spans="1:8" x14ac:dyDescent="0.3">
      <c r="A6" s="1"/>
      <c r="B6" s="1"/>
      <c r="C6" s="1"/>
      <c r="D6" s="1" t="s">
        <v>5</v>
      </c>
      <c r="E6" s="1"/>
      <c r="F6" s="4">
        <v>200</v>
      </c>
      <c r="G6" s="5"/>
      <c r="H6" s="4">
        <v>200</v>
      </c>
    </row>
    <row r="7" spans="1:8" x14ac:dyDescent="0.3">
      <c r="A7" s="1"/>
      <c r="B7" s="1"/>
      <c r="C7" s="1"/>
      <c r="D7" s="1" t="s">
        <v>6</v>
      </c>
      <c r="E7" s="1"/>
      <c r="F7" s="4">
        <v>4971.91</v>
      </c>
      <c r="G7" s="5"/>
      <c r="H7" s="4">
        <v>1763.6</v>
      </c>
    </row>
    <row r="8" spans="1:8" ht="15" thickBot="1" x14ac:dyDescent="0.35">
      <c r="A8" s="1"/>
      <c r="B8" s="1"/>
      <c r="C8" s="1"/>
      <c r="D8" s="1" t="s">
        <v>7</v>
      </c>
      <c r="E8" s="1"/>
      <c r="F8" s="6">
        <v>369.8</v>
      </c>
      <c r="G8" s="5"/>
      <c r="H8" s="6">
        <v>800.61</v>
      </c>
    </row>
    <row r="9" spans="1:8" x14ac:dyDescent="0.3">
      <c r="A9" s="1"/>
      <c r="B9" s="1"/>
      <c r="C9" s="1" t="s">
        <v>8</v>
      </c>
      <c r="D9" s="1"/>
      <c r="E9" s="1"/>
      <c r="F9" s="4">
        <f>ROUND(SUM(F5:F8),5)</f>
        <v>5541.71</v>
      </c>
      <c r="G9" s="5"/>
      <c r="H9" s="4">
        <f>ROUND(SUM(H5:H8),5)</f>
        <v>2764.21</v>
      </c>
    </row>
    <row r="10" spans="1:8" ht="28.8" customHeight="1" x14ac:dyDescent="0.3">
      <c r="A10" s="1"/>
      <c r="B10" s="1"/>
      <c r="C10" s="1" t="s">
        <v>9</v>
      </c>
      <c r="D10" s="1"/>
      <c r="E10" s="1"/>
      <c r="F10" s="4"/>
      <c r="G10" s="5"/>
      <c r="H10" s="4"/>
    </row>
    <row r="11" spans="1:8" ht="15" thickBot="1" x14ac:dyDescent="0.35">
      <c r="A11" s="1"/>
      <c r="B11" s="1"/>
      <c r="C11" s="1"/>
      <c r="D11" s="1" t="s">
        <v>10</v>
      </c>
      <c r="E11" s="1"/>
      <c r="F11" s="7">
        <v>157.27000000000001</v>
      </c>
      <c r="G11" s="5"/>
      <c r="H11" s="7">
        <v>140.32</v>
      </c>
    </row>
    <row r="12" spans="1:8" ht="15" thickBot="1" x14ac:dyDescent="0.35">
      <c r="A12" s="1"/>
      <c r="B12" s="1"/>
      <c r="C12" s="1" t="s">
        <v>11</v>
      </c>
      <c r="D12" s="1"/>
      <c r="E12" s="1"/>
      <c r="F12" s="8">
        <f>ROUND(SUM(F10:F11),5)</f>
        <v>157.27000000000001</v>
      </c>
      <c r="G12" s="5"/>
      <c r="H12" s="8">
        <f>ROUND(SUM(H10:H11),5)</f>
        <v>140.32</v>
      </c>
    </row>
    <row r="13" spans="1:8" ht="28.8" customHeight="1" thickBot="1" x14ac:dyDescent="0.35">
      <c r="A13" s="1"/>
      <c r="B13" s="1" t="s">
        <v>12</v>
      </c>
      <c r="C13" s="1"/>
      <c r="D13" s="1"/>
      <c r="E13" s="1"/>
      <c r="F13" s="8">
        <f>ROUND(F4+F9+F12,5)</f>
        <v>5698.98</v>
      </c>
      <c r="G13" s="5"/>
      <c r="H13" s="8">
        <f>ROUND(H4+H9+H12,5)</f>
        <v>2904.53</v>
      </c>
    </row>
    <row r="14" spans="1:8" s="10" customFormat="1" ht="28.8" customHeight="1" thickBot="1" x14ac:dyDescent="0.25">
      <c r="A14" s="1" t="s">
        <v>13</v>
      </c>
      <c r="B14" s="1"/>
      <c r="C14" s="1"/>
      <c r="D14" s="1"/>
      <c r="E14" s="1"/>
      <c r="F14" s="9">
        <f>ROUND(F3+F13,5)</f>
        <v>5698.98</v>
      </c>
      <c r="G14" s="1"/>
      <c r="H14" s="9">
        <f>ROUND(H3+H13,5)</f>
        <v>2904.53</v>
      </c>
    </row>
    <row r="15" spans="1:8" ht="30" customHeight="1" thickTop="1" x14ac:dyDescent="0.3">
      <c r="A15" s="1" t="s">
        <v>14</v>
      </c>
      <c r="B15" s="1"/>
      <c r="C15" s="1"/>
      <c r="D15" s="1"/>
      <c r="E15" s="1"/>
      <c r="F15" s="4"/>
      <c r="G15" s="5"/>
      <c r="H15" s="4"/>
    </row>
    <row r="16" spans="1:8" x14ac:dyDescent="0.3">
      <c r="A16" s="1"/>
      <c r="B16" s="1" t="s">
        <v>15</v>
      </c>
      <c r="C16" s="1"/>
      <c r="D16" s="1"/>
      <c r="E16" s="1"/>
      <c r="F16" s="4"/>
      <c r="G16" s="5"/>
      <c r="H16" s="4"/>
    </row>
    <row r="17" spans="1:8" x14ac:dyDescent="0.3">
      <c r="A17" s="1"/>
      <c r="B17" s="1"/>
      <c r="C17" s="1" t="s">
        <v>16</v>
      </c>
      <c r="D17" s="1"/>
      <c r="E17" s="1"/>
      <c r="F17" s="4"/>
      <c r="G17" s="5"/>
      <c r="H17" s="4"/>
    </row>
    <row r="18" spans="1:8" x14ac:dyDescent="0.3">
      <c r="A18" s="1"/>
      <c r="B18" s="1"/>
      <c r="C18" s="1"/>
      <c r="D18" s="1" t="s">
        <v>17</v>
      </c>
      <c r="E18" s="1"/>
      <c r="F18" s="4"/>
      <c r="G18" s="5"/>
      <c r="H18" s="4"/>
    </row>
    <row r="19" spans="1:8" ht="15" thickBot="1" x14ac:dyDescent="0.35">
      <c r="A19" s="1"/>
      <c r="B19" s="1"/>
      <c r="C19" s="1"/>
      <c r="D19" s="1"/>
      <c r="E19" s="1" t="s">
        <v>17</v>
      </c>
      <c r="F19" s="6">
        <v>37.5</v>
      </c>
      <c r="G19" s="5"/>
      <c r="H19" s="6">
        <v>3249</v>
      </c>
    </row>
    <row r="20" spans="1:8" x14ac:dyDescent="0.3">
      <c r="A20" s="1"/>
      <c r="B20" s="1"/>
      <c r="C20" s="1"/>
      <c r="D20" s="1" t="s">
        <v>18</v>
      </c>
      <c r="E20" s="1"/>
      <c r="F20" s="4">
        <f>ROUND(SUM(F18:F19),5)</f>
        <v>37.5</v>
      </c>
      <c r="G20" s="5"/>
      <c r="H20" s="4">
        <f>ROUND(SUM(H18:H19),5)</f>
        <v>3249</v>
      </c>
    </row>
    <row r="21" spans="1:8" ht="28.8" customHeight="1" x14ac:dyDescent="0.3">
      <c r="A21" s="1"/>
      <c r="B21" s="1"/>
      <c r="C21" s="1"/>
      <c r="D21" s="1" t="s">
        <v>19</v>
      </c>
      <c r="E21" s="1"/>
      <c r="F21" s="4"/>
      <c r="G21" s="5"/>
      <c r="H21" s="4"/>
    </row>
    <row r="22" spans="1:8" x14ac:dyDescent="0.3">
      <c r="A22" s="1"/>
      <c r="B22" s="1"/>
      <c r="C22" s="1"/>
      <c r="D22" s="1"/>
      <c r="E22" s="1" t="s">
        <v>20</v>
      </c>
      <c r="F22" s="4">
        <v>0</v>
      </c>
      <c r="G22" s="5"/>
      <c r="H22" s="4">
        <v>7000</v>
      </c>
    </row>
    <row r="23" spans="1:8" x14ac:dyDescent="0.3">
      <c r="A23" s="1"/>
      <c r="B23" s="1"/>
      <c r="C23" s="1"/>
      <c r="D23" s="1"/>
      <c r="E23" s="1" t="s">
        <v>21</v>
      </c>
      <c r="F23" s="4">
        <v>0</v>
      </c>
      <c r="G23" s="5"/>
      <c r="H23" s="4">
        <v>194.25</v>
      </c>
    </row>
    <row r="24" spans="1:8" x14ac:dyDescent="0.3">
      <c r="A24" s="1"/>
      <c r="B24" s="1"/>
      <c r="C24" s="1"/>
      <c r="D24" s="1"/>
      <c r="E24" s="1" t="s">
        <v>22</v>
      </c>
      <c r="F24" s="4">
        <v>0</v>
      </c>
      <c r="G24" s="5"/>
      <c r="H24" s="4">
        <v>14000</v>
      </c>
    </row>
    <row r="25" spans="1:8" x14ac:dyDescent="0.3">
      <c r="A25" s="1"/>
      <c r="B25" s="1"/>
      <c r="C25" s="1"/>
      <c r="D25" s="1"/>
      <c r="E25" s="1" t="s">
        <v>23</v>
      </c>
      <c r="F25" s="4">
        <v>0</v>
      </c>
      <c r="G25" s="5"/>
      <c r="H25" s="4">
        <v>14400</v>
      </c>
    </row>
    <row r="26" spans="1:8" ht="15" thickBot="1" x14ac:dyDescent="0.35">
      <c r="A26" s="1"/>
      <c r="B26" s="1"/>
      <c r="C26" s="1"/>
      <c r="D26" s="1"/>
      <c r="E26" s="1" t="s">
        <v>24</v>
      </c>
      <c r="F26" s="7">
        <v>226.75</v>
      </c>
      <c r="G26" s="5"/>
      <c r="H26" s="7">
        <v>226.75</v>
      </c>
    </row>
    <row r="27" spans="1:8" ht="15" thickBot="1" x14ac:dyDescent="0.35">
      <c r="A27" s="1"/>
      <c r="B27" s="1"/>
      <c r="C27" s="1"/>
      <c r="D27" s="1" t="s">
        <v>25</v>
      </c>
      <c r="E27" s="1"/>
      <c r="F27" s="8">
        <f>ROUND(SUM(F21:F26),5)</f>
        <v>226.75</v>
      </c>
      <c r="G27" s="5"/>
      <c r="H27" s="8">
        <f>ROUND(SUM(H21:H26),5)</f>
        <v>35821</v>
      </c>
    </row>
    <row r="28" spans="1:8" ht="28.8" customHeight="1" thickBot="1" x14ac:dyDescent="0.35">
      <c r="A28" s="1"/>
      <c r="B28" s="1"/>
      <c r="C28" s="1" t="s">
        <v>26</v>
      </c>
      <c r="D28" s="1"/>
      <c r="E28" s="1"/>
      <c r="F28" s="11">
        <f>ROUND(F17+F20+F27,5)</f>
        <v>264.25</v>
      </c>
      <c r="G28" s="5"/>
      <c r="H28" s="11">
        <f>ROUND(H17+H20+H27,5)</f>
        <v>39070</v>
      </c>
    </row>
    <row r="29" spans="1:8" ht="28.8" customHeight="1" x14ac:dyDescent="0.3">
      <c r="A29" s="1"/>
      <c r="B29" s="1" t="s">
        <v>27</v>
      </c>
      <c r="C29" s="1"/>
      <c r="D29" s="1"/>
      <c r="E29" s="1"/>
      <c r="F29" s="4">
        <f>ROUND(F16+F28,5)</f>
        <v>264.25</v>
      </c>
      <c r="G29" s="5"/>
      <c r="H29" s="4">
        <f>ROUND(H16+H28,5)</f>
        <v>39070</v>
      </c>
    </row>
    <row r="30" spans="1:8" ht="28.8" customHeight="1" x14ac:dyDescent="0.3">
      <c r="A30" s="1"/>
      <c r="B30" s="1" t="s">
        <v>28</v>
      </c>
      <c r="C30" s="1"/>
      <c r="D30" s="1"/>
      <c r="E30" s="1"/>
      <c r="F30" s="4"/>
      <c r="G30" s="5"/>
      <c r="H30" s="4"/>
    </row>
    <row r="31" spans="1:8" x14ac:dyDescent="0.3">
      <c r="A31" s="1"/>
      <c r="B31" s="1"/>
      <c r="C31" s="1" t="s">
        <v>29</v>
      </c>
      <c r="D31" s="1"/>
      <c r="E31" s="1"/>
      <c r="F31" s="4">
        <v>195619.04</v>
      </c>
      <c r="G31" s="5"/>
      <c r="H31" s="4">
        <v>138488</v>
      </c>
    </row>
    <row r="32" spans="1:8" x14ac:dyDescent="0.3">
      <c r="A32" s="1"/>
      <c r="B32" s="1"/>
      <c r="C32" s="1" t="s">
        <v>30</v>
      </c>
      <c r="D32" s="1"/>
      <c r="E32" s="1"/>
      <c r="F32" s="4">
        <v>3012</v>
      </c>
      <c r="G32" s="5"/>
      <c r="H32" s="4">
        <v>3012</v>
      </c>
    </row>
    <row r="33" spans="1:8" x14ac:dyDescent="0.3">
      <c r="A33" s="1"/>
      <c r="B33" s="1"/>
      <c r="C33" s="1" t="s">
        <v>31</v>
      </c>
      <c r="D33" s="1"/>
      <c r="E33" s="1"/>
      <c r="F33" s="4">
        <v>-178103.82</v>
      </c>
      <c r="G33" s="5"/>
      <c r="H33" s="4">
        <v>-147723.4</v>
      </c>
    </row>
    <row r="34" spans="1:8" ht="15" thickBot="1" x14ac:dyDescent="0.35">
      <c r="A34" s="1"/>
      <c r="B34" s="1"/>
      <c r="C34" s="1" t="s">
        <v>32</v>
      </c>
      <c r="D34" s="1"/>
      <c r="E34" s="1"/>
      <c r="F34" s="7">
        <v>-15092.49</v>
      </c>
      <c r="G34" s="5"/>
      <c r="H34" s="7">
        <v>-29942.07</v>
      </c>
    </row>
    <row r="35" spans="1:8" ht="15" thickBot="1" x14ac:dyDescent="0.35">
      <c r="A35" s="1"/>
      <c r="B35" s="1" t="s">
        <v>33</v>
      </c>
      <c r="C35" s="1"/>
      <c r="D35" s="1"/>
      <c r="E35" s="1"/>
      <c r="F35" s="8">
        <f>ROUND(SUM(F30:F34),5)</f>
        <v>5434.73</v>
      </c>
      <c r="G35" s="5"/>
      <c r="H35" s="8">
        <f>ROUND(SUM(H30:H34),5)</f>
        <v>-36165.47</v>
      </c>
    </row>
    <row r="36" spans="1:8" s="10" customFormat="1" ht="28.8" customHeight="1" thickBot="1" x14ac:dyDescent="0.25">
      <c r="A36" s="1" t="s">
        <v>34</v>
      </c>
      <c r="B36" s="1"/>
      <c r="C36" s="1"/>
      <c r="D36" s="1"/>
      <c r="E36" s="1"/>
      <c r="F36" s="9">
        <f>ROUND(F15+F29+F35,5)</f>
        <v>5698.98</v>
      </c>
      <c r="G36" s="1"/>
      <c r="H36" s="9">
        <f>ROUND(H15+H29+H35,5)</f>
        <v>2904.53</v>
      </c>
    </row>
    <row r="37" spans="1:8" ht="15" thickTop="1" x14ac:dyDescent="0.3"/>
  </sheetData>
  <pageMargins left="0.7" right="0.7" top="0.75" bottom="0.75" header="0.25" footer="0.3"/>
  <pageSetup orientation="portrait" r:id="rId1"/>
  <headerFooter>
    <oddHeader>&amp;L&amp;"Arial,Bold"&amp;8 9:53 AM
&amp;"Arial,Bold"&amp;8 06/05/12
&amp;"Arial,Bold"&amp;8 Accrual Basis&amp;C&amp;"Arial,Bold"&amp;12 PhotoAmigo, inc.
&amp;"Arial,Bold"&amp;14 Balance Sheet
&amp;"Arial,Bold"&amp;10 As of April 30, 2012</oddHeader>
    <oddFooter>&amp;R&amp;"Arial,Bold"&amp;8 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P&amp;L</vt:lpstr>
      <vt:lpstr>Bal Sheet</vt:lpstr>
      <vt:lpstr>Sheet2</vt:lpstr>
      <vt:lpstr>Sheet3</vt:lpstr>
      <vt:lpstr>'Bal Sheet'!Print_Titles</vt:lpstr>
      <vt:lpstr>'P&amp;L'!Print_Titles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 Glass</dc:creator>
  <cp:lastModifiedBy>Ken Glass</cp:lastModifiedBy>
  <cp:lastPrinted>2012-06-06T12:55:54Z</cp:lastPrinted>
  <dcterms:created xsi:type="dcterms:W3CDTF">2012-06-05T15:53:48Z</dcterms:created>
  <dcterms:modified xsi:type="dcterms:W3CDTF">2012-06-06T13:28:26Z</dcterms:modified>
</cp:coreProperties>
</file>